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15" windowWidth="19320" windowHeight="1167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E32" i="3" l="1"/>
  <c r="G31" i="3" l="1"/>
  <c r="C32" i="3"/>
  <c r="B32" i="3"/>
  <c r="J8" i="3" l="1"/>
  <c r="J7" i="3"/>
  <c r="F32" i="3"/>
  <c r="G29" i="3"/>
  <c r="G30" i="3" l="1"/>
  <c r="G28" i="3"/>
  <c r="G27" i="3"/>
  <c r="G26" i="3"/>
  <c r="G25" i="3"/>
  <c r="J27" i="3"/>
  <c r="J26" i="3"/>
  <c r="J25" i="3"/>
  <c r="D21" i="3"/>
  <c r="G32" i="3" l="1"/>
  <c r="G6" i="3"/>
  <c r="J9" i="3" l="1"/>
  <c r="G24" i="3" l="1"/>
  <c r="G23" i="3"/>
  <c r="G22" i="3"/>
  <c r="G21" i="3"/>
  <c r="G20" i="3"/>
  <c r="G19" i="3"/>
  <c r="G18" i="3"/>
  <c r="G17" i="3"/>
  <c r="G16" i="3"/>
  <c r="G15" i="3"/>
  <c r="G12" i="3"/>
  <c r="G11" i="3"/>
  <c r="G10" i="3"/>
  <c r="G9" i="3"/>
  <c r="G8" i="3"/>
  <c r="D7" i="3"/>
  <c r="D24" i="3" l="1"/>
  <c r="J23" i="3" l="1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D25" i="3" l="1"/>
  <c r="J32" i="3" l="1"/>
  <c r="D32" i="3" l="1"/>
  <c r="G7" i="3" l="1"/>
  <c r="D22" i="3"/>
  <c r="D20" i="3"/>
  <c r="D17" i="3"/>
  <c r="D15" i="3"/>
  <c r="D14" i="3"/>
  <c r="D13" i="3"/>
  <c r="D12" i="3"/>
  <c r="D11" i="3"/>
  <c r="D10" i="3"/>
  <c r="D9" i="3"/>
</calcChain>
</file>

<file path=xl/sharedStrings.xml><?xml version="1.0" encoding="utf-8"?>
<sst xmlns="http://schemas.openxmlformats.org/spreadsheetml/2006/main" count="33" uniqueCount="33">
  <si>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</si>
  <si>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</si>
  <si>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</si>
  <si>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</si>
  <si>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</si>
  <si>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</si>
  <si>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</si>
  <si>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Развитие физической культуры и спорта в муниципальном образовании п. Михайловский Саратовской области" на 2020-2022 годы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</si>
  <si>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</si>
  <si>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% исполнения к плану 2022 года</t>
  </si>
  <si>
    <t>% исполнения к  плану 2023 года</t>
  </si>
  <si>
    <t>Темп роста по исполнению 2023/2022,%</t>
  </si>
  <si>
    <t>Профилактика терроризма и экстремизма в МО п. Михайловский на 2023-2025 годы</t>
  </si>
  <si>
    <t xml:space="preserve">Молодежная политика и оздоровление детей МО п. Михайловский Саратовской области на 2022-2024 годы; Молодежная политика и оздоровление детей МО п. Михайловский Саратовской области на 2023-2025 годы; 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</si>
  <si>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годы; 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</t>
  </si>
  <si>
    <t>Повышение безопасности дорожного движения в муниципальном образовании п. Михайловский Саратовской области на 2022-2024 годы; Повышение безопасности дорожного движения в муниципальном образовании п. Михайловский Саратовской области на 2023-2025 годы</t>
  </si>
  <si>
    <t>Развитие местного самоуправления в муниципальном образовании п. Михайловский Саратовской области на 2022-2024 годы; Развитие местного самоуправления в муниципальном образовании п. Михайловский Саратовской области на 2023-2025 годы</t>
  </si>
  <si>
    <t>Развитие дошкольного образования муниципального образования п. Михайловский Саратовской области на 2022-2024 годы; Развитие дошкольного образования муниципального образования п. Михайловский Саратовской области на 2023-2025 годы</t>
  </si>
  <si>
    <t>Развитие культуры в муниципальном образовании поселок Михайловский Саратовской области на 2022-2024 годы</t>
  </si>
  <si>
    <t>Благоустройство территории муниципального образования поселок Михайловский Саратовской области на 2022-2024 годы; Благоустройство территории муниципального образования поселок Михайловский Саратовской области на 2023-2025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</si>
  <si>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годах; 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</si>
  <si>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</t>
  </si>
  <si>
    <t>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годы; 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</t>
  </si>
  <si>
    <t>Управление имуществом МО п. Михайловский на 2022-2024 годы; Управление имуществом муниципального образования п. Михайловский на 2023-2025 годы</t>
  </si>
  <si>
    <t>Развитие дополнительного образования детей в МО п.Михайловский Саратовской области на 2023 – 2025 годы</t>
  </si>
  <si>
    <t>Благоустройство территории в муниципальном образовании поселок Михайловский Саратовской области на 2022-2026 годы</t>
  </si>
  <si>
    <t>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</t>
  </si>
  <si>
    <t>Исполнение по расходам бюджета муниципального образования п. Михайловский Саратовской области в разрезе муниципальных программ за 3 квартал 2023 года</t>
  </si>
  <si>
    <t xml:space="preserve">Бюджетные назначения по состоянию на 01.10.2022 года  </t>
  </si>
  <si>
    <t>Исполнено на 01.10.2022 года</t>
  </si>
  <si>
    <t xml:space="preserve">Бюджетные назначения по состоянию на 01.10.2023 года  </t>
  </si>
  <si>
    <t>Исполнено на 01.10.2023 года</t>
  </si>
  <si>
    <t>Развитие малого и среднего предпринимательства в муниципальном образовании п. Михайловский на 2023-2026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</si>
</sst>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/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166" fontId="0" fillId="0" borderId="0" xfId="0" applyNumberFormat="1"/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167" fontId="11" fillId="2" borderId="1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167" fontId="5" fillId="2" borderId="1" xfId="0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/>
    <xf numFmtId="0" fontId="10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>
      <alignment horizontal="right"/>
    </xf>
    <xf numFmtId="167" fontId="11" fillId="2" borderId="1" xfId="0" applyNumberFormat="1" applyFont="1" applyFill="1" applyBorder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zoomScale="57" zoomScaleNormal="57" workbookViewId="0">
      <selection activeCell="E33" sqref="E33"/>
    </sheetView>
  </sheetViews>
  <sheetFormatPr defaultRowHeight="15" x14ac:dyDescent="0.25"/>
  <cols>
    <col min="1" max="1" width="72.140625" customWidth="1"/>
    <col min="2" max="2" width="17.85546875" style="3" customWidth="1"/>
    <col min="3" max="3" width="19" style="3" customWidth="1"/>
    <col min="4" max="4" width="15.85546875" style="3" customWidth="1"/>
    <col min="5" max="5" width="22.140625" customWidth="1"/>
    <col min="6" max="6" width="21.28515625" customWidth="1"/>
    <col min="7" max="7" width="16.7109375" style="3" customWidth="1"/>
    <col min="8" max="8" width="22" hidden="1" customWidth="1"/>
    <col min="9" max="9" width="22.140625" style="3" hidden="1" customWidth="1"/>
    <col min="10" max="10" width="19" customWidth="1"/>
  </cols>
  <sheetData>
    <row r="1" spans="1:20" ht="39" customHeight="1" x14ac:dyDescent="0.25">
      <c r="A1" s="27" t="s">
        <v>27</v>
      </c>
      <c r="B1" s="27"/>
      <c r="C1" s="27"/>
      <c r="D1" s="27"/>
      <c r="E1" s="27"/>
      <c r="F1" s="27"/>
      <c r="G1" s="27"/>
      <c r="H1" s="27"/>
      <c r="I1" s="27"/>
      <c r="J1" s="27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4"/>
      <c r="I2" s="4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3" customFormat="1" ht="37.15" customHeight="1" x14ac:dyDescent="0.25">
      <c r="A3" s="30" t="s">
        <v>0</v>
      </c>
      <c r="B3" s="30" t="s">
        <v>28</v>
      </c>
      <c r="C3" s="30" t="s">
        <v>29</v>
      </c>
      <c r="D3" s="28" t="s">
        <v>9</v>
      </c>
      <c r="E3" s="30" t="s">
        <v>30</v>
      </c>
      <c r="F3" s="30" t="s">
        <v>31</v>
      </c>
      <c r="G3" s="33" t="s">
        <v>10</v>
      </c>
      <c r="H3" s="31"/>
      <c r="I3" s="32"/>
      <c r="J3" s="28" t="s">
        <v>11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3" customFormat="1" ht="69.75" customHeight="1" x14ac:dyDescent="0.25">
      <c r="A4" s="30"/>
      <c r="B4" s="30"/>
      <c r="C4" s="30"/>
      <c r="D4" s="29"/>
      <c r="E4" s="30"/>
      <c r="F4" s="30"/>
      <c r="G4" s="33"/>
      <c r="H4" s="14" t="s">
        <v>4</v>
      </c>
      <c r="I4" s="15" t="s">
        <v>3</v>
      </c>
      <c r="J4" s="29"/>
    </row>
    <row r="5" spans="1:20" s="3" customFormat="1" ht="31.5" hidden="1" customHeight="1" x14ac:dyDescent="0.3">
      <c r="A5" s="11"/>
      <c r="B5" s="12"/>
      <c r="C5" s="7"/>
      <c r="D5" s="7"/>
      <c r="E5" s="7"/>
      <c r="F5" s="7"/>
      <c r="G5" s="9"/>
      <c r="H5" s="16"/>
      <c r="I5" s="15"/>
      <c r="J5" s="17"/>
    </row>
    <row r="6" spans="1:20" ht="40.5" customHeight="1" x14ac:dyDescent="0.3">
      <c r="A6" s="10" t="s">
        <v>12</v>
      </c>
      <c r="B6" s="7">
        <v>0</v>
      </c>
      <c r="C6" s="7">
        <v>0</v>
      </c>
      <c r="D6" s="7"/>
      <c r="E6" s="18">
        <v>5.9</v>
      </c>
      <c r="F6" s="8">
        <v>0</v>
      </c>
      <c r="G6" s="9">
        <f>F6/E6%</f>
        <v>0</v>
      </c>
      <c r="H6" s="8"/>
      <c r="I6" s="19"/>
      <c r="J6" s="20"/>
    </row>
    <row r="7" spans="1:20" ht="75" customHeight="1" x14ac:dyDescent="0.3">
      <c r="A7" s="10" t="s">
        <v>13</v>
      </c>
      <c r="B7" s="7">
        <v>230.8</v>
      </c>
      <c r="C7" s="7">
        <v>230.8</v>
      </c>
      <c r="D7" s="7">
        <f>C7/B7%</f>
        <v>100</v>
      </c>
      <c r="E7" s="6">
        <v>301.8</v>
      </c>
      <c r="F7" s="8">
        <v>272</v>
      </c>
      <c r="G7" s="9">
        <f>F7/E7%</f>
        <v>90.12591119946984</v>
      </c>
      <c r="H7" s="8"/>
      <c r="I7" s="19"/>
      <c r="J7" s="20">
        <f t="shared" ref="J7:J8" si="0">F7/C7*100</f>
        <v>117.85095320623917</v>
      </c>
    </row>
    <row r="8" spans="1:20" ht="110.25" customHeight="1" x14ac:dyDescent="0.3">
      <c r="A8" s="10" t="s">
        <v>15</v>
      </c>
      <c r="B8" s="7">
        <v>500</v>
      </c>
      <c r="C8" s="7">
        <v>498.7</v>
      </c>
      <c r="D8" s="7"/>
      <c r="E8" s="6">
        <v>400</v>
      </c>
      <c r="F8" s="8">
        <v>396</v>
      </c>
      <c r="G8" s="9">
        <f t="shared" ref="G8:G29" si="1">F8/E8%</f>
        <v>99</v>
      </c>
      <c r="H8" s="8"/>
      <c r="I8" s="19"/>
      <c r="J8" s="20">
        <f t="shared" si="0"/>
        <v>79.406456787647883</v>
      </c>
    </row>
    <row r="9" spans="1:20" ht="192" customHeight="1" x14ac:dyDescent="0.3">
      <c r="A9" s="10" t="s">
        <v>14</v>
      </c>
      <c r="B9" s="7">
        <v>2884</v>
      </c>
      <c r="C9" s="7">
        <v>1280.4000000000001</v>
      </c>
      <c r="D9" s="7">
        <f t="shared" ref="D9:D32" si="2">C9/B9%</f>
        <v>44.396671289875179</v>
      </c>
      <c r="E9" s="6">
        <v>4438.3999999999996</v>
      </c>
      <c r="F9" s="8">
        <v>2691</v>
      </c>
      <c r="G9" s="9">
        <f t="shared" si="1"/>
        <v>60.629956741167994</v>
      </c>
      <c r="H9" s="8"/>
      <c r="I9" s="19"/>
      <c r="J9" s="20">
        <f>F9/C9*100</f>
        <v>210.16869728209934</v>
      </c>
    </row>
    <row r="10" spans="1:20" ht="94.5" customHeight="1" x14ac:dyDescent="0.3">
      <c r="A10" s="10" t="s">
        <v>16</v>
      </c>
      <c r="B10" s="7">
        <v>7575.2</v>
      </c>
      <c r="C10" s="7">
        <v>5269.4</v>
      </c>
      <c r="D10" s="7">
        <f t="shared" si="2"/>
        <v>69.561199704298232</v>
      </c>
      <c r="E10" s="6">
        <v>7944.3</v>
      </c>
      <c r="F10" s="8">
        <v>5291.4</v>
      </c>
      <c r="G10" s="9">
        <f t="shared" si="1"/>
        <v>66.606245987689277</v>
      </c>
      <c r="H10" s="8"/>
      <c r="I10" s="19"/>
      <c r="J10" s="20">
        <f t="shared" ref="J10:J27" si="3">F10/C10*100</f>
        <v>100.41750483926064</v>
      </c>
    </row>
    <row r="11" spans="1:20" ht="99" customHeight="1" x14ac:dyDescent="0.3">
      <c r="A11" s="10" t="s">
        <v>17</v>
      </c>
      <c r="B11" s="7">
        <v>15726.9</v>
      </c>
      <c r="C11" s="7">
        <v>10799.8</v>
      </c>
      <c r="D11" s="7">
        <f t="shared" si="2"/>
        <v>68.670876014980692</v>
      </c>
      <c r="E11" s="6">
        <v>14999.9</v>
      </c>
      <c r="F11" s="8">
        <v>10713.6</v>
      </c>
      <c r="G11" s="9">
        <f t="shared" si="1"/>
        <v>71.424476163174432</v>
      </c>
      <c r="H11" s="8"/>
      <c r="I11" s="19"/>
      <c r="J11" s="20">
        <f t="shared" si="3"/>
        <v>99.201837071056886</v>
      </c>
    </row>
    <row r="12" spans="1:20" ht="60" customHeight="1" x14ac:dyDescent="0.3">
      <c r="A12" s="10" t="s">
        <v>18</v>
      </c>
      <c r="B12" s="7">
        <v>4084.2</v>
      </c>
      <c r="C12" s="7">
        <v>2600</v>
      </c>
      <c r="D12" s="7">
        <f t="shared" si="2"/>
        <v>63.659957886489401</v>
      </c>
      <c r="E12" s="6">
        <v>3841</v>
      </c>
      <c r="F12" s="8">
        <v>2684</v>
      </c>
      <c r="G12" s="9">
        <f t="shared" si="1"/>
        <v>69.877636032283263</v>
      </c>
      <c r="H12" s="8"/>
      <c r="I12" s="19"/>
      <c r="J12" s="20">
        <f t="shared" si="3"/>
        <v>103.23076923076924</v>
      </c>
    </row>
    <row r="13" spans="1:20" ht="57.75" customHeight="1" x14ac:dyDescent="0.3">
      <c r="A13" s="10" t="s">
        <v>7</v>
      </c>
      <c r="B13" s="7">
        <v>2772.6</v>
      </c>
      <c r="C13" s="7">
        <v>1895.7</v>
      </c>
      <c r="D13" s="7">
        <f t="shared" si="2"/>
        <v>68.372646613287174</v>
      </c>
      <c r="E13" s="6">
        <v>0</v>
      </c>
      <c r="F13" s="8">
        <v>0</v>
      </c>
      <c r="G13" s="9"/>
      <c r="H13" s="8"/>
      <c r="I13" s="19"/>
      <c r="J13" s="20">
        <f t="shared" si="3"/>
        <v>0</v>
      </c>
    </row>
    <row r="14" spans="1:20" ht="90" hidden="1" customHeight="1" x14ac:dyDescent="0.3">
      <c r="A14" s="10"/>
      <c r="B14" s="7">
        <v>0</v>
      </c>
      <c r="C14" s="7">
        <v>0</v>
      </c>
      <c r="D14" s="7" t="e">
        <f t="shared" si="2"/>
        <v>#DIV/0!</v>
      </c>
      <c r="E14" s="6">
        <v>0</v>
      </c>
      <c r="F14" s="8">
        <v>0</v>
      </c>
      <c r="G14" s="9"/>
      <c r="H14" s="8"/>
      <c r="I14" s="19"/>
      <c r="J14" s="20" t="e">
        <f t="shared" si="3"/>
        <v>#DIV/0!</v>
      </c>
    </row>
    <row r="15" spans="1:20" ht="96.75" customHeight="1" x14ac:dyDescent="0.3">
      <c r="A15" s="10" t="s">
        <v>19</v>
      </c>
      <c r="B15" s="7">
        <v>2802.4</v>
      </c>
      <c r="C15" s="7">
        <v>652.6</v>
      </c>
      <c r="D15" s="7">
        <f t="shared" si="2"/>
        <v>23.287182415072795</v>
      </c>
      <c r="E15" s="6">
        <v>4139.2</v>
      </c>
      <c r="F15" s="8">
        <v>1422.5</v>
      </c>
      <c r="G15" s="9">
        <f t="shared" si="1"/>
        <v>34.366544259760346</v>
      </c>
      <c r="H15" s="8"/>
      <c r="I15" s="19"/>
      <c r="J15" s="20">
        <f t="shared" si="3"/>
        <v>217.97425681887833</v>
      </c>
    </row>
    <row r="16" spans="1:20" s="3" customFormat="1" ht="66" hidden="1" customHeight="1" x14ac:dyDescent="0.3">
      <c r="A16" s="10"/>
      <c r="B16" s="7"/>
      <c r="C16" s="7"/>
      <c r="D16" s="7"/>
      <c r="E16" s="6"/>
      <c r="F16" s="8"/>
      <c r="G16" s="9" t="e">
        <f t="shared" si="1"/>
        <v>#DIV/0!</v>
      </c>
      <c r="H16" s="8"/>
      <c r="I16" s="19"/>
      <c r="J16" s="20" t="e">
        <f t="shared" si="3"/>
        <v>#DIV/0!</v>
      </c>
    </row>
    <row r="17" spans="1:11" s="3" customFormat="1" ht="151.5" customHeight="1" x14ac:dyDescent="0.3">
      <c r="A17" s="10" t="s">
        <v>20</v>
      </c>
      <c r="B17" s="7">
        <v>4490.3</v>
      </c>
      <c r="C17" s="7">
        <v>3359.9</v>
      </c>
      <c r="D17" s="7">
        <f t="shared" si="2"/>
        <v>74.825735474244482</v>
      </c>
      <c r="E17" s="6">
        <v>4946.8999999999996</v>
      </c>
      <c r="F17" s="8">
        <v>3756.7</v>
      </c>
      <c r="G17" s="9">
        <f t="shared" si="1"/>
        <v>75.940487982372801</v>
      </c>
      <c r="H17" s="8"/>
      <c r="I17" s="19"/>
      <c r="J17" s="20">
        <f t="shared" si="3"/>
        <v>111.80987529390755</v>
      </c>
    </row>
    <row r="18" spans="1:11" s="3" customFormat="1" ht="63.75" hidden="1" customHeight="1" x14ac:dyDescent="0.3">
      <c r="A18" s="10"/>
      <c r="B18" s="7"/>
      <c r="C18" s="7"/>
      <c r="D18" s="7"/>
      <c r="E18" s="6"/>
      <c r="F18" s="8"/>
      <c r="G18" s="9" t="e">
        <f t="shared" si="1"/>
        <v>#DIV/0!</v>
      </c>
      <c r="H18" s="8"/>
      <c r="I18" s="19"/>
      <c r="J18" s="20" t="e">
        <f t="shared" si="3"/>
        <v>#DIV/0!</v>
      </c>
    </row>
    <row r="19" spans="1:11" s="3" customFormat="1" ht="65.25" hidden="1" customHeight="1" x14ac:dyDescent="0.3">
      <c r="A19" s="21"/>
      <c r="B19" s="7"/>
      <c r="C19" s="7"/>
      <c r="D19" s="7"/>
      <c r="E19" s="6"/>
      <c r="F19" s="8"/>
      <c r="G19" s="9" t="e">
        <f t="shared" si="1"/>
        <v>#DIV/0!</v>
      </c>
      <c r="H19" s="8"/>
      <c r="I19" s="19"/>
      <c r="J19" s="20" t="e">
        <f t="shared" si="3"/>
        <v>#DIV/0!</v>
      </c>
    </row>
    <row r="20" spans="1:11" s="3" customFormat="1" ht="121.5" customHeight="1" x14ac:dyDescent="0.3">
      <c r="A20" s="10" t="s">
        <v>21</v>
      </c>
      <c r="B20" s="7">
        <v>1975.4</v>
      </c>
      <c r="C20" s="7">
        <v>1315</v>
      </c>
      <c r="D20" s="7">
        <f t="shared" si="2"/>
        <v>66.568796193176055</v>
      </c>
      <c r="E20" s="6">
        <v>2339.4</v>
      </c>
      <c r="F20" s="8">
        <v>1476.5</v>
      </c>
      <c r="G20" s="9">
        <f t="shared" si="1"/>
        <v>63.114473796700004</v>
      </c>
      <c r="H20" s="8"/>
      <c r="I20" s="19"/>
      <c r="J20" s="20">
        <f t="shared" si="3"/>
        <v>112.28136882129279</v>
      </c>
    </row>
    <row r="21" spans="1:11" s="3" customFormat="1" ht="167.25" customHeight="1" x14ac:dyDescent="0.3">
      <c r="A21" s="10" t="s">
        <v>22</v>
      </c>
      <c r="B21" s="7">
        <v>29081.5</v>
      </c>
      <c r="C21" s="7">
        <v>18175.900000000001</v>
      </c>
      <c r="D21" s="7">
        <f t="shared" si="2"/>
        <v>62.499871052043403</v>
      </c>
      <c r="E21" s="6">
        <v>32848.300000000003</v>
      </c>
      <c r="F21" s="8">
        <v>22843.8</v>
      </c>
      <c r="G21" s="9">
        <f t="shared" si="1"/>
        <v>69.543324920924363</v>
      </c>
      <c r="H21" s="8"/>
      <c r="I21" s="19"/>
      <c r="J21" s="20">
        <f t="shared" si="3"/>
        <v>125.68180942896912</v>
      </c>
    </row>
    <row r="22" spans="1:11" s="3" customFormat="1" ht="56.25" customHeight="1" x14ac:dyDescent="0.3">
      <c r="A22" s="10" t="s">
        <v>23</v>
      </c>
      <c r="B22" s="7">
        <v>5855</v>
      </c>
      <c r="C22" s="7">
        <v>2838.2</v>
      </c>
      <c r="D22" s="7">
        <f t="shared" si="2"/>
        <v>48.474807856532877</v>
      </c>
      <c r="E22" s="6">
        <v>4787.2</v>
      </c>
      <c r="F22" s="8">
        <v>2010.3</v>
      </c>
      <c r="G22" s="9">
        <f t="shared" si="1"/>
        <v>41.993231951871657</v>
      </c>
      <c r="H22" s="8"/>
      <c r="I22" s="19"/>
      <c r="J22" s="20">
        <f t="shared" si="3"/>
        <v>70.830103586780353</v>
      </c>
    </row>
    <row r="23" spans="1:11" s="3" customFormat="1" ht="34.5" hidden="1" customHeight="1" x14ac:dyDescent="0.3">
      <c r="A23" s="10"/>
      <c r="B23" s="7"/>
      <c r="C23" s="7"/>
      <c r="D23" s="7"/>
      <c r="E23" s="6"/>
      <c r="F23" s="8"/>
      <c r="G23" s="9" t="e">
        <f t="shared" si="1"/>
        <v>#DIV/0!</v>
      </c>
      <c r="H23" s="8"/>
      <c r="I23" s="19"/>
      <c r="J23" s="20" t="e">
        <f t="shared" si="3"/>
        <v>#DIV/0!</v>
      </c>
    </row>
    <row r="24" spans="1:11" ht="59.25" hidden="1" customHeight="1" x14ac:dyDescent="0.3">
      <c r="A24" s="22" t="s">
        <v>5</v>
      </c>
      <c r="B24" s="7">
        <v>0</v>
      </c>
      <c r="C24" s="7">
        <v>0</v>
      </c>
      <c r="D24" s="7" t="e">
        <f t="shared" si="2"/>
        <v>#DIV/0!</v>
      </c>
      <c r="E24" s="6">
        <v>0</v>
      </c>
      <c r="F24" s="8">
        <v>0</v>
      </c>
      <c r="G24" s="9" t="e">
        <f t="shared" si="1"/>
        <v>#DIV/0!</v>
      </c>
      <c r="H24" s="8"/>
      <c r="I24" s="19"/>
      <c r="J24" s="20"/>
    </row>
    <row r="25" spans="1:11" s="3" customFormat="1" ht="56.25" customHeight="1" x14ac:dyDescent="0.3">
      <c r="A25" s="22" t="s">
        <v>8</v>
      </c>
      <c r="B25" s="7">
        <v>10327.700000000001</v>
      </c>
      <c r="C25" s="7">
        <v>10225.799999999999</v>
      </c>
      <c r="D25" s="7">
        <f t="shared" si="2"/>
        <v>99.013333075128045</v>
      </c>
      <c r="E25" s="6">
        <v>10223.4</v>
      </c>
      <c r="F25" s="8">
        <v>10115.799999999999</v>
      </c>
      <c r="G25" s="9">
        <f t="shared" si="1"/>
        <v>98.94751256920398</v>
      </c>
      <c r="H25" s="8"/>
      <c r="I25" s="19"/>
      <c r="J25" s="20">
        <f t="shared" si="3"/>
        <v>98.92428954213851</v>
      </c>
    </row>
    <row r="26" spans="1:11" s="3" customFormat="1" ht="76.5" hidden="1" customHeight="1" x14ac:dyDescent="0.3">
      <c r="A26" s="22" t="s">
        <v>6</v>
      </c>
      <c r="B26" s="7">
        <v>0</v>
      </c>
      <c r="C26" s="7">
        <v>0</v>
      </c>
      <c r="D26" s="7"/>
      <c r="E26" s="6">
        <v>0</v>
      </c>
      <c r="F26" s="8">
        <v>0</v>
      </c>
      <c r="G26" s="9" t="e">
        <f t="shared" si="1"/>
        <v>#DIV/0!</v>
      </c>
      <c r="H26" s="8"/>
      <c r="I26" s="19"/>
      <c r="J26" s="20" t="e">
        <f t="shared" si="3"/>
        <v>#DIV/0!</v>
      </c>
    </row>
    <row r="27" spans="1:11" s="3" customFormat="1" ht="76.5" hidden="1" customHeight="1" x14ac:dyDescent="0.3">
      <c r="A27" s="22"/>
      <c r="B27" s="7"/>
      <c r="C27" s="7"/>
      <c r="D27" s="7"/>
      <c r="E27" s="6"/>
      <c r="F27" s="8"/>
      <c r="G27" s="9" t="e">
        <f t="shared" si="1"/>
        <v>#DIV/0!</v>
      </c>
      <c r="H27" s="8"/>
      <c r="I27" s="19"/>
      <c r="J27" s="20" t="e">
        <f t="shared" si="3"/>
        <v>#DIV/0!</v>
      </c>
    </row>
    <row r="28" spans="1:11" s="3" customFormat="1" ht="76.5" customHeight="1" x14ac:dyDescent="0.3">
      <c r="A28" s="22" t="s">
        <v>24</v>
      </c>
      <c r="B28" s="7">
        <v>0</v>
      </c>
      <c r="C28" s="7">
        <v>0</v>
      </c>
      <c r="D28" s="7"/>
      <c r="E28" s="6">
        <v>4766.2</v>
      </c>
      <c r="F28" s="8">
        <v>3668.7</v>
      </c>
      <c r="G28" s="9">
        <f t="shared" si="1"/>
        <v>76.973270110360446</v>
      </c>
      <c r="H28" s="8"/>
      <c r="I28" s="19"/>
      <c r="J28" s="20"/>
    </row>
    <row r="29" spans="1:11" s="3" customFormat="1" ht="76.5" customHeight="1" x14ac:dyDescent="0.3">
      <c r="A29" s="22" t="s">
        <v>26</v>
      </c>
      <c r="B29" s="7">
        <v>0</v>
      </c>
      <c r="C29" s="7">
        <v>0</v>
      </c>
      <c r="D29" s="7"/>
      <c r="E29" s="6">
        <v>130</v>
      </c>
      <c r="F29" s="8">
        <v>130</v>
      </c>
      <c r="G29" s="9">
        <f t="shared" si="1"/>
        <v>100</v>
      </c>
      <c r="H29" s="8"/>
      <c r="I29" s="19"/>
      <c r="J29" s="20"/>
    </row>
    <row r="30" spans="1:11" s="3" customFormat="1" ht="76.5" customHeight="1" x14ac:dyDescent="0.3">
      <c r="A30" s="22" t="s">
        <v>25</v>
      </c>
      <c r="B30" s="7">
        <v>10150</v>
      </c>
      <c r="C30" s="7">
        <v>3100.2</v>
      </c>
      <c r="D30" s="7"/>
      <c r="E30" s="6">
        <v>3092</v>
      </c>
      <c r="F30" s="8">
        <v>27.9</v>
      </c>
      <c r="G30" s="9">
        <f>F30/E30%</f>
        <v>0.90232858990944365</v>
      </c>
      <c r="H30" s="8"/>
      <c r="I30" s="19"/>
      <c r="J30" s="20"/>
    </row>
    <row r="31" spans="1:11" s="3" customFormat="1" ht="76.5" customHeight="1" x14ac:dyDescent="0.3">
      <c r="A31" s="22" t="s">
        <v>32</v>
      </c>
      <c r="B31" s="7">
        <v>0</v>
      </c>
      <c r="C31" s="7">
        <v>0</v>
      </c>
      <c r="D31" s="7"/>
      <c r="E31" s="6">
        <v>5</v>
      </c>
      <c r="F31" s="8">
        <v>0</v>
      </c>
      <c r="G31" s="9">
        <f>F31/E31%</f>
        <v>0</v>
      </c>
      <c r="H31" s="8"/>
      <c r="I31" s="19"/>
      <c r="J31" s="20"/>
    </row>
    <row r="32" spans="1:11" ht="18.75" x14ac:dyDescent="0.3">
      <c r="A32" s="23" t="s">
        <v>1</v>
      </c>
      <c r="B32" s="24">
        <f>B6+B7+B8+B9+B10+B11+B12+B13+B14+B15+B16+B17+B18+B19+B20+B21+B22+B24+B25+B30</f>
        <v>98456.000000000015</v>
      </c>
      <c r="C32" s="24">
        <f>C6+C7+C8+C9+C10+C11+C12+C13+C14+C15+C16+C17+C18+C19+C20+C21+C22+C24+C25+C30</f>
        <v>62242.399999999994</v>
      </c>
      <c r="D32" s="25">
        <f t="shared" si="2"/>
        <v>63.218493540261626</v>
      </c>
      <c r="E32" s="24">
        <f>E6+E7+E8+E9+E10+E11+E12+E13+E14+E15+E17+E20+E21+E22+E24+E25+E26+E28+E30+E29+E31</f>
        <v>99208.9</v>
      </c>
      <c r="F32" s="24">
        <f>F6+F7+F8+F9+F10+F11+F12+F13+F14+F15+F17+F20+F21+F22+F24+F25+F26+F28+F30+F29</f>
        <v>67500.2</v>
      </c>
      <c r="G32" s="13">
        <f>F32/E32%</f>
        <v>68.038452195317149</v>
      </c>
      <c r="H32" s="19"/>
      <c r="I32" s="19"/>
      <c r="J32" s="26">
        <f>F32/C32*100</f>
        <v>108.44729637674639</v>
      </c>
      <c r="K32" s="5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2023-07-13T11:00:22Z</cp:lastPrinted>
  <dcterms:created xsi:type="dcterms:W3CDTF">2016-08-15T07:04:14Z</dcterms:created>
  <dcterms:modified xsi:type="dcterms:W3CDTF">2023-10-27T12:21:56Z</dcterms:modified>
</cp:coreProperties>
</file>